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1280" windowHeight="6525" tabRatio="601"/>
  </bookViews>
  <sheets>
    <sheet name="на 1.07.20" sheetId="1" r:id="rId1"/>
  </sheets>
  <definedNames>
    <definedName name="_xlnm._FilterDatabase" localSheetId="0" hidden="1">'на 1.07.20'!#REF!</definedName>
    <definedName name="_xlnm.Print_Titles" localSheetId="0">'на 1.07.20'!$5:$5</definedName>
    <definedName name="_xlnm.Print_Area" localSheetId="0">'на 1.07.20'!$A$1:$K$58</definedName>
  </definedNames>
  <calcPr calcId="145621"/>
</workbook>
</file>

<file path=xl/calcChain.xml><?xml version="1.0" encoding="utf-8"?>
<calcChain xmlns="http://schemas.openxmlformats.org/spreadsheetml/2006/main">
  <c r="J27" i="1" l="1"/>
  <c r="I27" i="1"/>
  <c r="I25" i="1" l="1"/>
  <c r="I46" i="1"/>
  <c r="H46" i="1"/>
  <c r="C45" i="1" l="1"/>
  <c r="E40" i="1" l="1"/>
  <c r="J37" i="1" l="1"/>
  <c r="C33" i="1" l="1"/>
  <c r="C26" i="1"/>
  <c r="H25" i="1"/>
  <c r="J7" i="1"/>
  <c r="C6" i="1"/>
  <c r="D33" i="1" l="1"/>
  <c r="C54" i="1" l="1"/>
  <c r="C50" i="1"/>
  <c r="C43" i="1"/>
  <c r="C40" i="1"/>
  <c r="C31" i="1"/>
  <c r="C19" i="1"/>
  <c r="C17" i="1"/>
  <c r="C15" i="1"/>
  <c r="J9" i="1"/>
  <c r="J11" i="1"/>
  <c r="J14" i="1"/>
  <c r="J16" i="1"/>
  <c r="J18" i="1"/>
  <c r="J22" i="1"/>
  <c r="J23" i="1"/>
  <c r="J24" i="1"/>
  <c r="J28" i="1"/>
  <c r="J29" i="1"/>
  <c r="J32" i="1"/>
  <c r="J34" i="1"/>
  <c r="J35" i="1"/>
  <c r="J41" i="1"/>
  <c r="J47" i="1"/>
  <c r="J48" i="1"/>
  <c r="J51" i="1"/>
  <c r="J52" i="1"/>
  <c r="J53" i="1"/>
  <c r="J55" i="1"/>
  <c r="I7" i="1"/>
  <c r="I9" i="1"/>
  <c r="I11" i="1"/>
  <c r="I14" i="1"/>
  <c r="I16" i="1"/>
  <c r="I18" i="1"/>
  <c r="I22" i="1"/>
  <c r="I23" i="1"/>
  <c r="I24" i="1"/>
  <c r="I28" i="1"/>
  <c r="I29" i="1"/>
  <c r="I32" i="1"/>
  <c r="I34" i="1"/>
  <c r="I35" i="1"/>
  <c r="I37" i="1"/>
  <c r="I41" i="1"/>
  <c r="I47" i="1"/>
  <c r="I48" i="1"/>
  <c r="I51" i="1"/>
  <c r="I52" i="1"/>
  <c r="I53" i="1"/>
  <c r="I55" i="1"/>
  <c r="D50" i="1"/>
  <c r="F6" i="1"/>
  <c r="E6" i="1"/>
  <c r="D6" i="1"/>
  <c r="H14" i="1"/>
  <c r="H11" i="1"/>
  <c r="H9" i="1"/>
  <c r="H7" i="1"/>
  <c r="D54" i="1"/>
  <c r="D45" i="1"/>
  <c r="D40" i="1"/>
  <c r="D31" i="1"/>
  <c r="D26" i="1"/>
  <c r="D19" i="1"/>
  <c r="D17" i="1"/>
  <c r="D15" i="1"/>
  <c r="D43" i="1"/>
  <c r="E43" i="1"/>
  <c r="F43" i="1"/>
  <c r="E19" i="1"/>
  <c r="D56" i="1" l="1"/>
  <c r="C56" i="1"/>
  <c r="J6" i="1"/>
  <c r="I6" i="1"/>
  <c r="H6" i="1"/>
  <c r="H16" i="1"/>
  <c r="H18" i="1"/>
  <c r="H22" i="1"/>
  <c r="H23" i="1"/>
  <c r="H24" i="1"/>
  <c r="H27" i="1"/>
  <c r="H28" i="1"/>
  <c r="H29" i="1"/>
  <c r="H32" i="1"/>
  <c r="H34" i="1"/>
  <c r="H35" i="1"/>
  <c r="H37" i="1"/>
  <c r="H41" i="1"/>
  <c r="H47" i="1"/>
  <c r="H48" i="1"/>
  <c r="H51" i="1"/>
  <c r="H52" i="1"/>
  <c r="H53" i="1"/>
  <c r="H55" i="1"/>
  <c r="E54" i="1"/>
  <c r="F54" i="1"/>
  <c r="J54" i="1" s="1"/>
  <c r="E50" i="1"/>
  <c r="F50" i="1"/>
  <c r="J50" i="1" s="1"/>
  <c r="G50" i="1"/>
  <c r="E45" i="1"/>
  <c r="F45" i="1"/>
  <c r="J45" i="1" s="1"/>
  <c r="F40" i="1"/>
  <c r="E33" i="1"/>
  <c r="F33" i="1"/>
  <c r="J33" i="1" s="1"/>
  <c r="E31" i="1"/>
  <c r="I31" i="1" s="1"/>
  <c r="F31" i="1"/>
  <c r="J31" i="1" s="1"/>
  <c r="E26" i="1"/>
  <c r="F26" i="1"/>
  <c r="J26" i="1" s="1"/>
  <c r="F19" i="1"/>
  <c r="J19" i="1" s="1"/>
  <c r="E17" i="1"/>
  <c r="F17" i="1"/>
  <c r="J17" i="1" s="1"/>
  <c r="E15" i="1"/>
  <c r="G33" i="1"/>
  <c r="I54" i="1" l="1"/>
  <c r="I50" i="1"/>
  <c r="I45" i="1"/>
  <c r="I33" i="1"/>
  <c r="I26" i="1"/>
  <c r="I19" i="1"/>
  <c r="I17" i="1"/>
  <c r="J40" i="1"/>
  <c r="I40" i="1"/>
  <c r="F15" i="1"/>
  <c r="J15" i="1" s="1"/>
  <c r="H45" i="1"/>
  <c r="H31" i="1"/>
  <c r="H17" i="1"/>
  <c r="H54" i="1"/>
  <c r="H40" i="1"/>
  <c r="H33" i="1"/>
  <c r="H26" i="1"/>
  <c r="H19" i="1"/>
  <c r="H50" i="1"/>
  <c r="E56" i="1"/>
  <c r="H15" i="1" l="1"/>
  <c r="I15" i="1"/>
  <c r="F56" i="1"/>
  <c r="J56" i="1" s="1"/>
  <c r="H56" i="1" l="1"/>
  <c r="I56" i="1"/>
</calcChain>
</file>

<file path=xl/sharedStrings.xml><?xml version="1.0" encoding="utf-8"?>
<sst xmlns="http://schemas.openxmlformats.org/spreadsheetml/2006/main" count="119" uniqueCount="114">
  <si>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</si>
  <si>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</si>
  <si>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</si>
  <si>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</si>
  <si>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</si>
  <si>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</si>
  <si>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</si>
  <si>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</si>
  <si>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</si>
  <si>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</si>
  <si>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</si>
  <si>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</si>
  <si>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</si>
  <si>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</si>
  <si>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</si>
  <si>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</si>
  <si>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</si>
  <si>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</si>
  <si>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</si>
  <si>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</si>
  <si>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</si>
  <si>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</si>
  <si>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</si>
  <si>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</si>
  <si>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</si>
  <si>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</si>
  <si>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</si>
  <si>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</si>
  <si>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</si>
  <si>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</si>
  <si>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</si>
  <si>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</si>
  <si>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</si>
  <si>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</si>
  <si>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</si>
  <si>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</si>
  <si>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</si>
  <si>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</si>
  <si>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</si>
  <si>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</si>
  <si>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</si>
  <si>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</si>
  <si>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</si>
  <si>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</si>
  <si>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</si>
  <si>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</si>
  <si>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</si>
  <si>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</si>
  <si>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</si>
  <si>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</si>
  <si>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</si>
  <si>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</si>
  <si>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</si>
  <si>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</si>
  <si>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</si>
  <si>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</si>
  <si>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</si>
  <si>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</si>
  <si>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</si>
  <si>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</si>
  <si>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</si>
  <si>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</si>
  <si>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</si>
  <si>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</si>
  <si>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</si>
  <si>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</si>
  <si>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</si>
  <si>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</si>
  <si>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</si>
  <si>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</si>
  <si>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</si>
  <si>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</si>
  <si>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</si>
  <si>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</si>
  <si>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</si>
  <si>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</si>
  <si>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</si>
  <si>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</si>
  <si>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</si>
  <si>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</si>
  <si>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</si>
  <si>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</si>
  <si>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</si>
  <si>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</si>
  <si>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</si>
  <si>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</si>
  <si>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</si>
  <si>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</si>
  <si>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</si>
  <si>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</si>
  <si>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</si>
  <si>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</si>
  <si>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</si>
  <si>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</si>
  <si>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</si>
  <si>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</si>
  <si>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</si>
  <si>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</si>
  <si>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</si>
  <si>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</si>
  <si>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</si>
  <si>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</si>
  <si>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</si>
  <si>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</si>
  <si>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</si>
  <si>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</si>
  <si>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Уточненные бюджетные назначения 2020г</t>
  </si>
  <si>
    <t>к уточненным бюджетным назначениям 
2020г</t>
  </si>
  <si>
    <t>к соответ-ствующему периоду 2019г</t>
  </si>
  <si>
    <t>Анализ исполнения расходов бюджета муниципального образования п. Михайловский Саратовской области на 01.07.2020 года</t>
  </si>
  <si>
    <t>Исполнено на 01.07.2019г</t>
  </si>
  <si>
    <t>Кассовый план 
по состоянию на 01.07.2020г</t>
  </si>
  <si>
    <t>Исполнено на 01.07.2020г</t>
  </si>
  <si>
    <t>к кассовому плану 
по состоянию на 01.07.2020г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</si>
</sst>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view="pageBreakPreview" zoomScale="70" zoomScaleNormal="60" zoomScaleSheetLayoutView="70" workbookViewId="0">
      <pane ySplit="5" topLeftCell="A21" activePane="bottomLeft" state="frozen"/>
      <selection pane="bottomLeft" activeCell="J46" sqref="J46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109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71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110</v>
      </c>
      <c r="D3" s="81" t="s">
        <v>106</v>
      </c>
      <c r="E3" s="81" t="s">
        <v>111</v>
      </c>
      <c r="F3" s="74" t="s">
        <v>112</v>
      </c>
      <c r="G3" s="78" t="s">
        <v>8</v>
      </c>
      <c r="H3" s="76" t="s">
        <v>7</v>
      </c>
      <c r="I3" s="76"/>
      <c r="J3" s="77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75"/>
      <c r="G4" s="78"/>
      <c r="H4" s="67" t="s">
        <v>107</v>
      </c>
      <c r="I4" s="67" t="s">
        <v>113</v>
      </c>
      <c r="J4" s="67" t="s">
        <v>108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93</v>
      </c>
      <c r="D5" s="61" t="s">
        <v>94</v>
      </c>
      <c r="E5" s="61" t="s">
        <v>95</v>
      </c>
      <c r="F5" s="60" t="s">
        <v>96</v>
      </c>
      <c r="G5" s="60"/>
      <c r="H5" s="61" t="s">
        <v>56</v>
      </c>
      <c r="I5" s="61" t="s">
        <v>97</v>
      </c>
      <c r="J5" s="61" t="s">
        <v>98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12094</v>
      </c>
      <c r="D6" s="49">
        <f>SUM(D7:D14)</f>
        <v>25377.800000000003</v>
      </c>
      <c r="E6" s="49">
        <f>SUM(E7:E14)</f>
        <v>11698.099999999999</v>
      </c>
      <c r="F6" s="49">
        <f>SUM(F7:F14)</f>
        <v>11698.099999999999</v>
      </c>
      <c r="G6" s="48"/>
      <c r="H6" s="49">
        <f>ROUND(F6/D6*100,1)</f>
        <v>46.1</v>
      </c>
      <c r="I6" s="49">
        <f>F6/E6*100</f>
        <v>100</v>
      </c>
      <c r="J6" s="49">
        <f>F6/C6*100</f>
        <v>96.726475938481883</v>
      </c>
      <c r="K6" s="14"/>
    </row>
    <row r="7" spans="1:30" ht="40.5" x14ac:dyDescent="0.3">
      <c r="A7" s="52" t="s">
        <v>45</v>
      </c>
      <c r="B7" s="25" t="s">
        <v>72</v>
      </c>
      <c r="C7" s="63">
        <v>679.9</v>
      </c>
      <c r="D7" s="45">
        <v>1710</v>
      </c>
      <c r="E7" s="45">
        <v>741.9</v>
      </c>
      <c r="F7" s="45">
        <v>741.9</v>
      </c>
      <c r="G7" s="48">
        <v>1351.0896699999998</v>
      </c>
      <c r="H7" s="45">
        <f t="shared" ref="H7:H14" si="0">ROUND(F7/D7*100,1)</f>
        <v>43.4</v>
      </c>
      <c r="I7" s="45">
        <f t="shared" ref="I7:I56" si="1">F7/E7*100</f>
        <v>100</v>
      </c>
      <c r="J7" s="49">
        <f>F7/C7*100</f>
        <v>109.1189880864833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45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4774.1000000000004</v>
      </c>
      <c r="D9" s="45">
        <v>10281.6</v>
      </c>
      <c r="E9" s="45">
        <v>4512</v>
      </c>
      <c r="F9" s="45">
        <v>4512</v>
      </c>
      <c r="G9" s="48">
        <v>227641.46383999998</v>
      </c>
      <c r="H9" s="45">
        <f t="shared" si="0"/>
        <v>43.9</v>
      </c>
      <c r="I9" s="45">
        <f t="shared" si="1"/>
        <v>100</v>
      </c>
      <c r="J9" s="45">
        <f t="shared" ref="J9:J56" si="2">F9/C9*100</f>
        <v>94.509959992459301</v>
      </c>
      <c r="K9" s="14"/>
    </row>
    <row r="10" spans="1:30" ht="20.25" x14ac:dyDescent="0.3">
      <c r="A10" s="52" t="s">
        <v>87</v>
      </c>
      <c r="B10" s="25" t="s">
        <v>88</v>
      </c>
      <c r="C10" s="63">
        <v>0</v>
      </c>
      <c r="D10" s="45">
        <v>0</v>
      </c>
      <c r="E10" s="45">
        <v>0</v>
      </c>
      <c r="F10" s="45">
        <v>0</v>
      </c>
      <c r="G10" s="48">
        <v>147.3793</v>
      </c>
      <c r="H10" s="45"/>
      <c r="I10" s="45"/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1590.5</v>
      </c>
      <c r="D11" s="45">
        <v>3372</v>
      </c>
      <c r="E11" s="45">
        <v>1642.2</v>
      </c>
      <c r="F11" s="45">
        <v>1642.2</v>
      </c>
      <c r="G11" s="48">
        <v>74013.022430000012</v>
      </c>
      <c r="H11" s="45">
        <f t="shared" si="0"/>
        <v>48.7</v>
      </c>
      <c r="I11" s="45">
        <f t="shared" si="1"/>
        <v>100</v>
      </c>
      <c r="J11" s="45">
        <f t="shared" si="2"/>
        <v>103.25055014146496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45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45">
        <v>0</v>
      </c>
      <c r="G13" s="48">
        <v>0</v>
      </c>
      <c r="H13" s="45"/>
      <c r="I13" s="45"/>
      <c r="J13" s="45"/>
    </row>
    <row r="14" spans="1:30" ht="20.25" x14ac:dyDescent="0.3">
      <c r="A14" s="52" t="s">
        <v>73</v>
      </c>
      <c r="B14" s="25" t="s">
        <v>13</v>
      </c>
      <c r="C14" s="63">
        <v>5049.5</v>
      </c>
      <c r="D14" s="45">
        <v>9915.2000000000007</v>
      </c>
      <c r="E14" s="45">
        <v>4802</v>
      </c>
      <c r="F14" s="45">
        <v>4802</v>
      </c>
      <c r="G14" s="48">
        <v>695292.2371100001</v>
      </c>
      <c r="H14" s="45">
        <f t="shared" si="0"/>
        <v>48.4</v>
      </c>
      <c r="I14" s="45">
        <f t="shared" si="1"/>
        <v>100</v>
      </c>
      <c r="J14" s="45">
        <f t="shared" si="2"/>
        <v>95.098524606396666</v>
      </c>
    </row>
    <row r="15" spans="1:30" ht="20.25" x14ac:dyDescent="0.3">
      <c r="A15" s="53" t="s">
        <v>52</v>
      </c>
      <c r="B15" s="26" t="s">
        <v>53</v>
      </c>
      <c r="C15" s="62">
        <f>C16</f>
        <v>37.799999999999997</v>
      </c>
      <c r="D15" s="49">
        <f>D16</f>
        <v>81</v>
      </c>
      <c r="E15" s="49">
        <f t="shared" ref="E15:F15" si="3">E16</f>
        <v>40.5</v>
      </c>
      <c r="F15" s="49">
        <f t="shared" si="3"/>
        <v>40.5</v>
      </c>
      <c r="G15" s="47"/>
      <c r="H15" s="49">
        <f t="shared" ref="H15:H56" si="4">ROUND(F15/D15*100,1)</f>
        <v>50</v>
      </c>
      <c r="I15" s="49">
        <f t="shared" si="1"/>
        <v>100</v>
      </c>
      <c r="J15" s="49">
        <f t="shared" si="2"/>
        <v>107.14285714285717</v>
      </c>
    </row>
    <row r="16" spans="1:30" ht="20.25" x14ac:dyDescent="0.3">
      <c r="A16" s="54" t="s">
        <v>105</v>
      </c>
      <c r="B16" s="27" t="s">
        <v>104</v>
      </c>
      <c r="C16" s="64">
        <v>37.799999999999997</v>
      </c>
      <c r="D16" s="45">
        <v>81</v>
      </c>
      <c r="E16" s="45">
        <v>40.5</v>
      </c>
      <c r="F16" s="45">
        <v>40.5</v>
      </c>
      <c r="G16" s="48"/>
      <c r="H16" s="45">
        <f t="shared" si="4"/>
        <v>50</v>
      </c>
      <c r="I16" s="45">
        <f t="shared" si="1"/>
        <v>100</v>
      </c>
      <c r="J16" s="45">
        <f t="shared" si="2"/>
        <v>107.14285714285717</v>
      </c>
    </row>
    <row r="17" spans="1:10" ht="19.5" customHeight="1" x14ac:dyDescent="0.3">
      <c r="A17" s="53" t="s">
        <v>29</v>
      </c>
      <c r="B17" s="26" t="s">
        <v>10</v>
      </c>
      <c r="C17" s="62">
        <f>C18</f>
        <v>2067.1</v>
      </c>
      <c r="D17" s="49">
        <f>D18</f>
        <v>4411.3</v>
      </c>
      <c r="E17" s="49">
        <f t="shared" ref="E17:F17" si="5">E18</f>
        <v>2886.8</v>
      </c>
      <c r="F17" s="49">
        <f t="shared" si="5"/>
        <v>2886.8</v>
      </c>
      <c r="G17" s="48"/>
      <c r="H17" s="49">
        <f t="shared" si="4"/>
        <v>65.400000000000006</v>
      </c>
      <c r="I17" s="49">
        <f t="shared" si="1"/>
        <v>100</v>
      </c>
      <c r="J17" s="49">
        <f t="shared" si="2"/>
        <v>139.65458855401289</v>
      </c>
    </row>
    <row r="18" spans="1:10" ht="40.5" x14ac:dyDescent="0.3">
      <c r="A18" s="52" t="s">
        <v>30</v>
      </c>
      <c r="B18" s="25" t="s">
        <v>68</v>
      </c>
      <c r="C18" s="63">
        <v>2067.1</v>
      </c>
      <c r="D18" s="45">
        <v>4411.3</v>
      </c>
      <c r="E18" s="45">
        <v>2886.8</v>
      </c>
      <c r="F18" s="45">
        <v>2886.8</v>
      </c>
      <c r="G18" s="48"/>
      <c r="H18" s="45">
        <f t="shared" si="4"/>
        <v>65.400000000000006</v>
      </c>
      <c r="I18" s="45">
        <f t="shared" si="1"/>
        <v>100</v>
      </c>
      <c r="J18" s="45">
        <f t="shared" si="2"/>
        <v>139.65458855401289</v>
      </c>
    </row>
    <row r="19" spans="1:10" ht="20.25" x14ac:dyDescent="0.3">
      <c r="A19" s="51" t="s">
        <v>31</v>
      </c>
      <c r="B19" s="26" t="s">
        <v>11</v>
      </c>
      <c r="C19" s="62">
        <f>SUM(C20:C25)</f>
        <v>786.3</v>
      </c>
      <c r="D19" s="49">
        <f>SUM(D20:D25)</f>
        <v>4720.6000000000004</v>
      </c>
      <c r="E19" s="49">
        <f>SUM(E20:E25)</f>
        <v>1611.7</v>
      </c>
      <c r="F19" s="49">
        <f t="shared" ref="F19" si="6">SUM(F20:F25)</f>
        <v>1611.7</v>
      </c>
      <c r="G19" s="48"/>
      <c r="H19" s="49">
        <f t="shared" si="4"/>
        <v>34.1</v>
      </c>
      <c r="I19" s="49">
        <f t="shared" si="1"/>
        <v>100</v>
      </c>
      <c r="J19" s="49">
        <f t="shared" si="2"/>
        <v>204.9726567467888</v>
      </c>
    </row>
    <row r="20" spans="1:10" ht="20.25" hidden="1" x14ac:dyDescent="0.3">
      <c r="A20" s="52" t="s">
        <v>84</v>
      </c>
      <c r="B20" s="25" t="s">
        <v>85</v>
      </c>
      <c r="C20" s="68">
        <v>0</v>
      </c>
      <c r="D20" s="45">
        <v>0</v>
      </c>
      <c r="E20" s="45">
        <v>0</v>
      </c>
      <c r="F20" s="45">
        <v>0</v>
      </c>
      <c r="G20" s="48"/>
      <c r="H20" s="45"/>
      <c r="I20" s="45"/>
      <c r="J20" s="45"/>
    </row>
    <row r="21" spans="1:10" ht="20.25" x14ac:dyDescent="0.3">
      <c r="A21" s="52" t="s">
        <v>91</v>
      </c>
      <c r="B21" s="25" t="s">
        <v>92</v>
      </c>
      <c r="C21" s="68">
        <v>0</v>
      </c>
      <c r="D21" s="45">
        <v>47.5</v>
      </c>
      <c r="E21" s="70">
        <v>0</v>
      </c>
      <c r="F21" s="45">
        <v>0</v>
      </c>
      <c r="G21" s="48"/>
      <c r="H21" s="45"/>
      <c r="I21" s="45"/>
      <c r="J21" s="45"/>
    </row>
    <row r="22" spans="1:10" ht="20.25" hidden="1" x14ac:dyDescent="0.3">
      <c r="A22" s="52" t="s">
        <v>83</v>
      </c>
      <c r="B22" s="25" t="s">
        <v>86</v>
      </c>
      <c r="C22" s="68">
        <v>0</v>
      </c>
      <c r="D22" s="45">
        <v>0</v>
      </c>
      <c r="E22" s="45">
        <v>0</v>
      </c>
      <c r="F22" s="45">
        <v>0</v>
      </c>
      <c r="G22" s="48"/>
      <c r="H22" s="45" t="e">
        <f t="shared" si="4"/>
        <v>#DIV/0!</v>
      </c>
      <c r="I22" s="45" t="e">
        <f t="shared" si="1"/>
        <v>#DIV/0!</v>
      </c>
      <c r="J22" s="45" t="e">
        <f t="shared" si="2"/>
        <v>#DIV/0!</v>
      </c>
    </row>
    <row r="23" spans="1:10" ht="20.25" hidden="1" x14ac:dyDescent="0.3">
      <c r="A23" s="52" t="s">
        <v>32</v>
      </c>
      <c r="B23" s="28" t="s">
        <v>14</v>
      </c>
      <c r="C23" s="69">
        <v>0</v>
      </c>
      <c r="D23" s="45">
        <v>0</v>
      </c>
      <c r="E23" s="45">
        <v>0</v>
      </c>
      <c r="F23" s="45">
        <v>0</v>
      </c>
      <c r="G23" s="48"/>
      <c r="H23" s="45" t="e">
        <f t="shared" si="4"/>
        <v>#DIV/0!</v>
      </c>
      <c r="I23" s="45" t="e">
        <f t="shared" si="1"/>
        <v>#DIV/0!</v>
      </c>
      <c r="J23" s="45" t="e">
        <f t="shared" si="2"/>
        <v>#DIV/0!</v>
      </c>
    </row>
    <row r="24" spans="1:10" ht="20.25" x14ac:dyDescent="0.3">
      <c r="A24" s="52" t="s">
        <v>33</v>
      </c>
      <c r="B24" s="28" t="s">
        <v>81</v>
      </c>
      <c r="C24" s="69">
        <v>786.3</v>
      </c>
      <c r="D24" s="45">
        <v>4123.1000000000004</v>
      </c>
      <c r="E24" s="45">
        <v>1544.2</v>
      </c>
      <c r="F24" s="45">
        <v>1544.2</v>
      </c>
      <c r="G24" s="48"/>
      <c r="H24" s="45">
        <f t="shared" si="4"/>
        <v>37.5</v>
      </c>
      <c r="I24" s="45">
        <f t="shared" si="1"/>
        <v>100</v>
      </c>
      <c r="J24" s="45">
        <f t="shared" si="2"/>
        <v>196.38814701767774</v>
      </c>
    </row>
    <row r="25" spans="1:10" ht="20.25" x14ac:dyDescent="0.3">
      <c r="A25" s="52" t="s">
        <v>60</v>
      </c>
      <c r="B25" s="25" t="s">
        <v>46</v>
      </c>
      <c r="C25" s="68">
        <v>0</v>
      </c>
      <c r="D25" s="45">
        <v>550</v>
      </c>
      <c r="E25" s="70">
        <v>67.5</v>
      </c>
      <c r="F25" s="45">
        <v>67.5</v>
      </c>
      <c r="G25" s="56"/>
      <c r="H25" s="45">
        <f t="shared" ref="H25" si="7">ROUND(F25/D25*100,1)</f>
        <v>12.3</v>
      </c>
      <c r="I25" s="45">
        <f t="shared" si="1"/>
        <v>100</v>
      </c>
      <c r="J25" s="45"/>
    </row>
    <row r="26" spans="1:10" ht="20.25" x14ac:dyDescent="0.3">
      <c r="A26" s="53" t="s">
        <v>34</v>
      </c>
      <c r="B26" s="29" t="s">
        <v>3</v>
      </c>
      <c r="C26" s="62">
        <f>SUM(C27:C30)</f>
        <v>2252.4</v>
      </c>
      <c r="D26" s="49">
        <f>SUM(D27:D30)</f>
        <v>11929.8</v>
      </c>
      <c r="E26" s="49">
        <f t="shared" ref="E26:F26" si="8">SUM(E27:E30)</f>
        <v>5195</v>
      </c>
      <c r="F26" s="49">
        <f t="shared" si="8"/>
        <v>5195</v>
      </c>
      <c r="G26" s="56"/>
      <c r="H26" s="49">
        <f t="shared" si="4"/>
        <v>43.5</v>
      </c>
      <c r="I26" s="49">
        <f t="shared" si="1"/>
        <v>100</v>
      </c>
      <c r="J26" s="49">
        <f t="shared" si="2"/>
        <v>230.64286982773928</v>
      </c>
    </row>
    <row r="27" spans="1:10" ht="20.25" x14ac:dyDescent="0.3">
      <c r="A27" s="52" t="s">
        <v>35</v>
      </c>
      <c r="B27" s="28" t="s">
        <v>15</v>
      </c>
      <c r="C27" s="65">
        <v>112</v>
      </c>
      <c r="D27" s="45">
        <v>377.8</v>
      </c>
      <c r="E27" s="45">
        <v>170.2</v>
      </c>
      <c r="F27" s="45">
        <v>170.2</v>
      </c>
      <c r="G27" s="56"/>
      <c r="H27" s="45">
        <f t="shared" si="4"/>
        <v>45.1</v>
      </c>
      <c r="I27" s="45">
        <f t="shared" si="1"/>
        <v>100</v>
      </c>
      <c r="J27" s="45">
        <f t="shared" si="2"/>
        <v>151.96428571428569</v>
      </c>
    </row>
    <row r="28" spans="1:10" ht="20.25" x14ac:dyDescent="0.3">
      <c r="A28" s="52" t="s">
        <v>36</v>
      </c>
      <c r="B28" s="25" t="s">
        <v>16</v>
      </c>
      <c r="C28" s="63">
        <v>543.20000000000005</v>
      </c>
      <c r="D28" s="45">
        <v>4477</v>
      </c>
      <c r="E28" s="45">
        <v>3177</v>
      </c>
      <c r="F28" s="45">
        <v>3177</v>
      </c>
      <c r="G28" s="56"/>
      <c r="H28" s="45">
        <f t="shared" si="4"/>
        <v>71</v>
      </c>
      <c r="I28" s="45">
        <f t="shared" si="1"/>
        <v>100</v>
      </c>
      <c r="J28" s="45">
        <f t="shared" si="2"/>
        <v>584.86745213549329</v>
      </c>
    </row>
    <row r="29" spans="1:10" ht="20.25" x14ac:dyDescent="0.3">
      <c r="A29" s="52" t="s">
        <v>61</v>
      </c>
      <c r="B29" s="25" t="s">
        <v>62</v>
      </c>
      <c r="C29" s="63">
        <v>1597.2</v>
      </c>
      <c r="D29" s="45">
        <v>7075</v>
      </c>
      <c r="E29" s="45">
        <v>1847.8</v>
      </c>
      <c r="F29" s="45">
        <v>1847.8</v>
      </c>
      <c r="G29" s="56"/>
      <c r="H29" s="45">
        <f t="shared" si="4"/>
        <v>26.1</v>
      </c>
      <c r="I29" s="45">
        <f t="shared" si="1"/>
        <v>100</v>
      </c>
      <c r="J29" s="45">
        <f t="shared" si="2"/>
        <v>115.68995742549461</v>
      </c>
    </row>
    <row r="30" spans="1:10" ht="20.25" x14ac:dyDescent="0.3">
      <c r="A30" s="52" t="s">
        <v>63</v>
      </c>
      <c r="B30" s="25" t="s">
        <v>47</v>
      </c>
      <c r="C30" s="63">
        <v>0</v>
      </c>
      <c r="D30" s="45">
        <v>0</v>
      </c>
      <c r="E30" s="45">
        <v>0</v>
      </c>
      <c r="F30" s="45">
        <v>0</v>
      </c>
      <c r="G30" s="57"/>
      <c r="H30" s="45"/>
      <c r="I30" s="45"/>
      <c r="J30" s="45"/>
    </row>
    <row r="31" spans="1:10" ht="20.25" hidden="1" customHeight="1" x14ac:dyDescent="0.3">
      <c r="A31" s="53" t="s">
        <v>37</v>
      </c>
      <c r="B31" s="26" t="s">
        <v>2</v>
      </c>
      <c r="C31" s="62">
        <f>C32</f>
        <v>0</v>
      </c>
      <c r="D31" s="49">
        <f>D32</f>
        <v>0</v>
      </c>
      <c r="E31" s="49">
        <f t="shared" ref="E31:F31" si="9">E32</f>
        <v>0</v>
      </c>
      <c r="F31" s="49">
        <f t="shared" si="9"/>
        <v>0</v>
      </c>
      <c r="G31" s="57"/>
      <c r="H31" s="49" t="e">
        <f t="shared" si="4"/>
        <v>#DIV/0!</v>
      </c>
      <c r="I31" s="49" t="e">
        <f t="shared" si="1"/>
        <v>#DIV/0!</v>
      </c>
      <c r="J31" s="49" t="e">
        <f t="shared" si="2"/>
        <v>#DIV/0!</v>
      </c>
    </row>
    <row r="32" spans="1:10" ht="20.25" hidden="1" customHeight="1" x14ac:dyDescent="0.3">
      <c r="A32" s="52" t="s">
        <v>38</v>
      </c>
      <c r="B32" s="25" t="s">
        <v>90</v>
      </c>
      <c r="C32" s="63">
        <v>0</v>
      </c>
      <c r="D32" s="45">
        <v>0</v>
      </c>
      <c r="E32" s="45">
        <v>0</v>
      </c>
      <c r="F32" s="45">
        <v>0</v>
      </c>
      <c r="G32" s="57"/>
      <c r="H32" s="45" t="e">
        <f t="shared" si="4"/>
        <v>#DIV/0!</v>
      </c>
      <c r="I32" s="45" t="e">
        <f t="shared" si="1"/>
        <v>#DIV/0!</v>
      </c>
      <c r="J32" s="45" t="e">
        <f t="shared" si="2"/>
        <v>#DIV/0!</v>
      </c>
    </row>
    <row r="33" spans="1:10" ht="20.25" x14ac:dyDescent="0.3">
      <c r="A33" s="53" t="s">
        <v>6</v>
      </c>
      <c r="B33" s="26" t="s">
        <v>4</v>
      </c>
      <c r="C33" s="62">
        <f>SUM(C34:C39)</f>
        <v>23088.899999999998</v>
      </c>
      <c r="D33" s="49">
        <f>SUM(D34:D39)</f>
        <v>43474</v>
      </c>
      <c r="E33" s="49">
        <f t="shared" ref="E33:F33" si="10">SUM(E34:E39)</f>
        <v>21943.600000000002</v>
      </c>
      <c r="F33" s="49">
        <f t="shared" si="10"/>
        <v>21943.600000000002</v>
      </c>
      <c r="G33" s="58">
        <f>G34+G35+G38+G39</f>
        <v>0</v>
      </c>
      <c r="H33" s="49">
        <f t="shared" si="4"/>
        <v>50.5</v>
      </c>
      <c r="I33" s="49">
        <f t="shared" si="1"/>
        <v>100</v>
      </c>
      <c r="J33" s="49">
        <f t="shared" si="2"/>
        <v>95.039607776897142</v>
      </c>
    </row>
    <row r="34" spans="1:10" ht="20.25" x14ac:dyDescent="0.3">
      <c r="A34" s="52" t="s">
        <v>39</v>
      </c>
      <c r="B34" s="28" t="s">
        <v>17</v>
      </c>
      <c r="C34" s="65">
        <v>8921</v>
      </c>
      <c r="D34" s="45">
        <v>16426.900000000001</v>
      </c>
      <c r="E34" s="45">
        <v>8239.7000000000007</v>
      </c>
      <c r="F34" s="45">
        <v>8239.7000000000007</v>
      </c>
      <c r="G34" s="57"/>
      <c r="H34" s="45">
        <f t="shared" si="4"/>
        <v>50.2</v>
      </c>
      <c r="I34" s="45">
        <f t="shared" si="1"/>
        <v>100</v>
      </c>
      <c r="J34" s="45">
        <f t="shared" si="2"/>
        <v>92.362963793296728</v>
      </c>
    </row>
    <row r="35" spans="1:10" ht="20.25" x14ac:dyDescent="0.3">
      <c r="A35" s="52" t="s">
        <v>40</v>
      </c>
      <c r="B35" s="28" t="s">
        <v>18</v>
      </c>
      <c r="C35" s="65">
        <v>12532.1</v>
      </c>
      <c r="D35" s="45">
        <v>26593.9</v>
      </c>
      <c r="E35" s="45">
        <v>13692.2</v>
      </c>
      <c r="F35" s="45">
        <v>13692.2</v>
      </c>
      <c r="G35" s="57"/>
      <c r="H35" s="45">
        <f t="shared" si="4"/>
        <v>51.5</v>
      </c>
      <c r="I35" s="45">
        <f t="shared" si="1"/>
        <v>100</v>
      </c>
      <c r="J35" s="45">
        <f t="shared" si="2"/>
        <v>109.25702795221869</v>
      </c>
    </row>
    <row r="36" spans="1:10" ht="20.25" x14ac:dyDescent="0.3">
      <c r="A36" s="52" t="s">
        <v>99</v>
      </c>
      <c r="B36" s="71" t="s">
        <v>100</v>
      </c>
      <c r="C36" s="65">
        <v>1265.5999999999999</v>
      </c>
      <c r="D36" s="45">
        <v>0</v>
      </c>
      <c r="E36" s="45">
        <v>0</v>
      </c>
      <c r="F36" s="45">
        <v>0</v>
      </c>
      <c r="G36" s="57"/>
      <c r="H36" s="45"/>
      <c r="I36" s="45"/>
      <c r="J36" s="45"/>
    </row>
    <row r="37" spans="1:10" ht="40.5" x14ac:dyDescent="0.3">
      <c r="A37" s="52" t="s">
        <v>69</v>
      </c>
      <c r="B37" s="25" t="s">
        <v>70</v>
      </c>
      <c r="C37" s="63">
        <v>87.2</v>
      </c>
      <c r="D37" s="45">
        <v>225</v>
      </c>
      <c r="E37" s="45">
        <v>11.7</v>
      </c>
      <c r="F37" s="45">
        <v>11.7</v>
      </c>
      <c r="G37" s="57"/>
      <c r="H37" s="45">
        <f t="shared" si="4"/>
        <v>5.2</v>
      </c>
      <c r="I37" s="45">
        <f t="shared" si="1"/>
        <v>100</v>
      </c>
      <c r="J37" s="45">
        <f t="shared" si="2"/>
        <v>13.417431192660551</v>
      </c>
    </row>
    <row r="38" spans="1:10" ht="20.25" x14ac:dyDescent="0.3">
      <c r="A38" s="52" t="s">
        <v>41</v>
      </c>
      <c r="B38" s="28" t="s">
        <v>19</v>
      </c>
      <c r="C38" s="65">
        <v>283</v>
      </c>
      <c r="D38" s="45">
        <v>228.2</v>
      </c>
      <c r="E38" s="45">
        <v>0</v>
      </c>
      <c r="F38" s="45">
        <v>0</v>
      </c>
      <c r="G38" s="57"/>
      <c r="H38" s="45"/>
      <c r="I38" s="45"/>
      <c r="J38" s="45"/>
    </row>
    <row r="39" spans="1:10" ht="20.25" hidden="1" x14ac:dyDescent="0.3">
      <c r="A39" s="52" t="s">
        <v>42</v>
      </c>
      <c r="B39" s="28" t="s">
        <v>20</v>
      </c>
      <c r="C39" s="65">
        <v>0</v>
      </c>
      <c r="D39" s="45">
        <v>0</v>
      </c>
      <c r="E39" s="45">
        <v>0</v>
      </c>
      <c r="F39" s="45">
        <v>0</v>
      </c>
      <c r="G39" s="57"/>
      <c r="H39" s="45"/>
      <c r="I39" s="45"/>
      <c r="J39" s="45"/>
    </row>
    <row r="40" spans="1:10" ht="20.25" x14ac:dyDescent="0.3">
      <c r="A40" s="53" t="s">
        <v>0</v>
      </c>
      <c r="B40" s="26" t="s">
        <v>89</v>
      </c>
      <c r="C40" s="62">
        <f>SUM(C41:C42)</f>
        <v>2471.1</v>
      </c>
      <c r="D40" s="49">
        <f>SUM(D41:D42)</f>
        <v>5849.7</v>
      </c>
      <c r="E40" s="49">
        <f>SUM(E41:E42)</f>
        <v>2780</v>
      </c>
      <c r="F40" s="49">
        <f t="shared" ref="F40" si="11">SUM(F41:F42)</f>
        <v>2780</v>
      </c>
      <c r="G40" s="57"/>
      <c r="H40" s="49">
        <f t="shared" si="4"/>
        <v>47.5</v>
      </c>
      <c r="I40" s="49">
        <f t="shared" si="1"/>
        <v>100</v>
      </c>
      <c r="J40" s="49">
        <f t="shared" si="2"/>
        <v>112.50050584759823</v>
      </c>
    </row>
    <row r="41" spans="1:10" ht="20.25" x14ac:dyDescent="0.3">
      <c r="A41" s="52" t="s">
        <v>43</v>
      </c>
      <c r="B41" s="25" t="s">
        <v>48</v>
      </c>
      <c r="C41" s="63">
        <v>2471.1</v>
      </c>
      <c r="D41" s="45">
        <v>5849.7</v>
      </c>
      <c r="E41" s="45">
        <v>2780</v>
      </c>
      <c r="F41" s="45">
        <v>2780</v>
      </c>
      <c r="G41" s="57"/>
      <c r="H41" s="45">
        <f t="shared" si="4"/>
        <v>47.5</v>
      </c>
      <c r="I41" s="45">
        <f t="shared" si="1"/>
        <v>100</v>
      </c>
      <c r="J41" s="45">
        <f t="shared" si="2"/>
        <v>112.50050584759823</v>
      </c>
    </row>
    <row r="42" spans="1:10" ht="20.25" hidden="1" x14ac:dyDescent="0.3">
      <c r="A42" s="52" t="s">
        <v>44</v>
      </c>
      <c r="B42" s="25" t="s">
        <v>74</v>
      </c>
      <c r="C42" s="63">
        <v>0</v>
      </c>
      <c r="D42" s="45">
        <v>0</v>
      </c>
      <c r="E42" s="45">
        <v>0</v>
      </c>
      <c r="F42" s="45">
        <v>0</v>
      </c>
      <c r="G42" s="57"/>
      <c r="H42" s="45"/>
      <c r="I42" s="45"/>
      <c r="J42" s="45"/>
    </row>
    <row r="43" spans="1:10" ht="20.25" hidden="1" x14ac:dyDescent="0.3">
      <c r="A43" s="53" t="s">
        <v>1</v>
      </c>
      <c r="B43" s="26" t="s">
        <v>75</v>
      </c>
      <c r="C43" s="62">
        <f>C44</f>
        <v>0</v>
      </c>
      <c r="D43" s="49">
        <f>D44</f>
        <v>0</v>
      </c>
      <c r="E43" s="49">
        <f>E44</f>
        <v>0</v>
      </c>
      <c r="F43" s="49">
        <f>F44</f>
        <v>0</v>
      </c>
      <c r="G43" s="57"/>
      <c r="H43" s="49">
        <v>0</v>
      </c>
      <c r="I43" s="49">
        <v>0</v>
      </c>
      <c r="J43" s="49"/>
    </row>
    <row r="44" spans="1:10" ht="20.25" hidden="1" x14ac:dyDescent="0.3">
      <c r="A44" s="52" t="s">
        <v>80</v>
      </c>
      <c r="B44" s="25" t="s">
        <v>82</v>
      </c>
      <c r="C44" s="63">
        <v>0</v>
      </c>
      <c r="D44" s="45">
        <v>0</v>
      </c>
      <c r="E44" s="45">
        <v>0</v>
      </c>
      <c r="F44" s="45">
        <v>0</v>
      </c>
      <c r="G44" s="57"/>
      <c r="H44" s="45">
        <v>0</v>
      </c>
      <c r="I44" s="49">
        <v>0</v>
      </c>
      <c r="J44" s="49"/>
    </row>
    <row r="45" spans="1:10" ht="20.25" x14ac:dyDescent="0.3">
      <c r="A45" s="53" t="s">
        <v>51</v>
      </c>
      <c r="B45" s="29" t="s">
        <v>21</v>
      </c>
      <c r="C45" s="62">
        <f>SUM(C46:C49)</f>
        <v>256.8</v>
      </c>
      <c r="D45" s="49">
        <f>SUM(D46:D49)</f>
        <v>1002.8</v>
      </c>
      <c r="E45" s="49">
        <f t="shared" ref="E45:F45" si="12">SUM(E46:E49)</f>
        <v>407</v>
      </c>
      <c r="F45" s="49">
        <f t="shared" si="12"/>
        <v>407</v>
      </c>
      <c r="G45" s="57"/>
      <c r="H45" s="49">
        <f t="shared" si="4"/>
        <v>40.6</v>
      </c>
      <c r="I45" s="49">
        <f t="shared" si="1"/>
        <v>100</v>
      </c>
      <c r="J45" s="49">
        <f t="shared" si="2"/>
        <v>158.48909657320871</v>
      </c>
    </row>
    <row r="46" spans="1:10" ht="20.25" x14ac:dyDescent="0.3">
      <c r="A46" s="55">
        <v>1001</v>
      </c>
      <c r="B46" s="28" t="s">
        <v>22</v>
      </c>
      <c r="C46" s="65">
        <v>0</v>
      </c>
      <c r="D46" s="45">
        <v>468</v>
      </c>
      <c r="E46" s="45">
        <v>281.39999999999998</v>
      </c>
      <c r="F46" s="45">
        <v>281.39999999999998</v>
      </c>
      <c r="G46" s="57"/>
      <c r="H46" s="45">
        <f t="shared" si="4"/>
        <v>60.1</v>
      </c>
      <c r="I46" s="45">
        <f t="shared" si="1"/>
        <v>100</v>
      </c>
      <c r="J46" s="45"/>
    </row>
    <row r="47" spans="1:10" ht="20.25" x14ac:dyDescent="0.3">
      <c r="A47" s="55">
        <v>1003</v>
      </c>
      <c r="B47" s="28" t="s">
        <v>23</v>
      </c>
      <c r="C47" s="65">
        <v>45.2</v>
      </c>
      <c r="D47" s="45">
        <v>103</v>
      </c>
      <c r="E47" s="45">
        <v>15.2</v>
      </c>
      <c r="F47" s="45">
        <v>15.2</v>
      </c>
      <c r="G47" s="57"/>
      <c r="H47" s="45">
        <f t="shared" si="4"/>
        <v>14.8</v>
      </c>
      <c r="I47" s="45">
        <f t="shared" si="1"/>
        <v>100</v>
      </c>
      <c r="J47" s="45">
        <f t="shared" si="2"/>
        <v>33.62831858407079</v>
      </c>
    </row>
    <row r="48" spans="1:10" ht="20.25" x14ac:dyDescent="0.3">
      <c r="A48" s="55">
        <v>1004</v>
      </c>
      <c r="B48" s="28" t="s">
        <v>65</v>
      </c>
      <c r="C48" s="65">
        <v>211.6</v>
      </c>
      <c r="D48" s="45">
        <v>431.8</v>
      </c>
      <c r="E48" s="45">
        <v>110.4</v>
      </c>
      <c r="F48" s="45">
        <v>110.4</v>
      </c>
      <c r="G48" s="57"/>
      <c r="H48" s="45">
        <f t="shared" si="4"/>
        <v>25.6</v>
      </c>
      <c r="I48" s="45">
        <f t="shared" si="1"/>
        <v>100</v>
      </c>
      <c r="J48" s="45">
        <f t="shared" si="2"/>
        <v>52.173913043478258</v>
      </c>
    </row>
    <row r="49" spans="1:10" ht="20.25" hidden="1" x14ac:dyDescent="0.3">
      <c r="A49" s="55">
        <v>1006</v>
      </c>
      <c r="B49" s="25" t="s">
        <v>49</v>
      </c>
      <c r="C49" s="63">
        <v>0</v>
      </c>
      <c r="D49" s="45">
        <v>0</v>
      </c>
      <c r="E49" s="45">
        <v>0</v>
      </c>
      <c r="F49" s="45">
        <v>0</v>
      </c>
      <c r="G49" s="57"/>
      <c r="H49" s="45"/>
      <c r="I49" s="45"/>
      <c r="J49" s="45"/>
    </row>
    <row r="50" spans="1:10" ht="20.25" x14ac:dyDescent="0.3">
      <c r="A50" s="53" t="s">
        <v>76</v>
      </c>
      <c r="B50" s="24" t="s">
        <v>64</v>
      </c>
      <c r="C50" s="62">
        <f>SUM(C51:C53)</f>
        <v>44</v>
      </c>
      <c r="D50" s="49">
        <f>SUM(D51:D53)</f>
        <v>3003.7</v>
      </c>
      <c r="E50" s="49">
        <f t="shared" ref="E50:G50" si="13">SUM(E51:E53)</f>
        <v>1333.4</v>
      </c>
      <c r="F50" s="49">
        <f t="shared" si="13"/>
        <v>1333.4</v>
      </c>
      <c r="G50" s="49">
        <f t="shared" si="13"/>
        <v>0</v>
      </c>
      <c r="H50" s="49">
        <f t="shared" si="4"/>
        <v>44.4</v>
      </c>
      <c r="I50" s="49">
        <f t="shared" si="1"/>
        <v>100</v>
      </c>
      <c r="J50" s="49">
        <f t="shared" si="2"/>
        <v>3030.454545454546</v>
      </c>
    </row>
    <row r="51" spans="1:10" ht="20.25" hidden="1" x14ac:dyDescent="0.3">
      <c r="A51" s="55">
        <v>1101</v>
      </c>
      <c r="B51" s="28" t="s">
        <v>77</v>
      </c>
      <c r="C51" s="65">
        <v>0</v>
      </c>
      <c r="D51" s="45">
        <v>0</v>
      </c>
      <c r="E51" s="45">
        <v>0</v>
      </c>
      <c r="F51" s="45">
        <v>0</v>
      </c>
      <c r="G51" s="57"/>
      <c r="H51" s="45" t="e">
        <f t="shared" si="4"/>
        <v>#DIV/0!</v>
      </c>
      <c r="I51" s="45" t="e">
        <f t="shared" si="1"/>
        <v>#DIV/0!</v>
      </c>
      <c r="J51" s="45" t="e">
        <f t="shared" si="2"/>
        <v>#DIV/0!</v>
      </c>
    </row>
    <row r="52" spans="1:10" ht="20.25" x14ac:dyDescent="0.3">
      <c r="A52" s="55">
        <v>1102</v>
      </c>
      <c r="B52" s="27" t="s">
        <v>78</v>
      </c>
      <c r="C52" s="64">
        <v>44</v>
      </c>
      <c r="D52" s="45">
        <v>3003.7</v>
      </c>
      <c r="E52" s="45">
        <v>1333.4</v>
      </c>
      <c r="F52" s="45">
        <v>1333.4</v>
      </c>
      <c r="G52" s="57"/>
      <c r="H52" s="45">
        <f t="shared" si="4"/>
        <v>44.4</v>
      </c>
      <c r="I52" s="45">
        <f t="shared" si="1"/>
        <v>100</v>
      </c>
      <c r="J52" s="45">
        <f t="shared" si="2"/>
        <v>3030.454545454546</v>
      </c>
    </row>
    <row r="53" spans="1:10" ht="20.25" hidden="1" x14ac:dyDescent="0.3">
      <c r="A53" s="55">
        <v>1105</v>
      </c>
      <c r="B53" s="27" t="s">
        <v>79</v>
      </c>
      <c r="C53" s="64">
        <v>0</v>
      </c>
      <c r="D53" s="45">
        <v>0</v>
      </c>
      <c r="E53" s="45">
        <v>0</v>
      </c>
      <c r="F53" s="45">
        <v>0</v>
      </c>
      <c r="G53" s="57"/>
      <c r="H53" s="45" t="e">
        <f t="shared" si="4"/>
        <v>#DIV/0!</v>
      </c>
      <c r="I53" s="45" t="e">
        <f t="shared" si="1"/>
        <v>#DIV/0!</v>
      </c>
      <c r="J53" s="45" t="e">
        <f t="shared" si="2"/>
        <v>#DIV/0!</v>
      </c>
    </row>
    <row r="54" spans="1:10" ht="20.25" x14ac:dyDescent="0.3">
      <c r="A54" s="53" t="s">
        <v>101</v>
      </c>
      <c r="B54" s="39" t="s">
        <v>103</v>
      </c>
      <c r="C54" s="62">
        <f>C55</f>
        <v>682.6</v>
      </c>
      <c r="D54" s="49">
        <f>D55</f>
        <v>1749.9</v>
      </c>
      <c r="E54" s="49">
        <f t="shared" ref="E54:F54" si="14">E55</f>
        <v>619.79999999999995</v>
      </c>
      <c r="F54" s="49">
        <f t="shared" si="14"/>
        <v>619.79999999999995</v>
      </c>
      <c r="G54" s="57"/>
      <c r="H54" s="49">
        <f t="shared" si="4"/>
        <v>35.4</v>
      </c>
      <c r="I54" s="49">
        <f t="shared" si="1"/>
        <v>100</v>
      </c>
      <c r="J54" s="49">
        <f t="shared" si="2"/>
        <v>90.799882801054778</v>
      </c>
    </row>
    <row r="55" spans="1:10" ht="20.25" customHeight="1" x14ac:dyDescent="0.3">
      <c r="A55" s="55">
        <v>1202</v>
      </c>
      <c r="B55" s="25" t="s">
        <v>102</v>
      </c>
      <c r="C55" s="63">
        <v>682.6</v>
      </c>
      <c r="D55" s="45">
        <v>1749.9</v>
      </c>
      <c r="E55" s="45">
        <v>619.79999999999995</v>
      </c>
      <c r="F55" s="45">
        <v>619.79999999999995</v>
      </c>
      <c r="G55" s="57"/>
      <c r="H55" s="45">
        <f t="shared" si="4"/>
        <v>35.4</v>
      </c>
      <c r="I55" s="45">
        <f t="shared" si="1"/>
        <v>100</v>
      </c>
      <c r="J55" s="45">
        <f t="shared" si="2"/>
        <v>90.799882801054778</v>
      </c>
    </row>
    <row r="56" spans="1:10" ht="20.25" x14ac:dyDescent="0.3">
      <c r="A56" s="28"/>
      <c r="B56" s="29" t="s">
        <v>50</v>
      </c>
      <c r="C56" s="66">
        <f>C6+C15+C17+C19+C26+C31+C33+C40+C43+C45+C50+C54</f>
        <v>43781</v>
      </c>
      <c r="D56" s="46">
        <f>D6+D15+D17+D19+D26+D31+D33+D40+D43+D45+D50+D54</f>
        <v>101600.59999999999</v>
      </c>
      <c r="E56" s="46">
        <f>E6+E15+E17+E19+E26+E31+E33+E40+E43+E45+E50+E54</f>
        <v>48515.9</v>
      </c>
      <c r="F56" s="46">
        <f>F6+F15+F17+F19+F26+F31+F33+F40+F43+F45+F50+F54</f>
        <v>48515.9</v>
      </c>
      <c r="G56" s="59"/>
      <c r="H56" s="46">
        <f t="shared" si="4"/>
        <v>47.8</v>
      </c>
      <c r="I56" s="49">
        <f t="shared" si="1"/>
        <v>100</v>
      </c>
      <c r="J56" s="49">
        <f t="shared" si="2"/>
        <v>110.81496539594802</v>
      </c>
    </row>
    <row r="57" spans="1:10" ht="24.75" hidden="1" customHeight="1" x14ac:dyDescent="0.3">
      <c r="A57" s="40"/>
      <c r="B57" s="41"/>
      <c r="C57" s="41"/>
      <c r="D57" s="42"/>
      <c r="E57" s="42"/>
      <c r="F57" s="42"/>
      <c r="G57" s="43"/>
      <c r="H57" s="44"/>
      <c r="I57" s="44"/>
      <c r="J57" s="44"/>
    </row>
    <row r="58" spans="1:10" ht="20.25" x14ac:dyDescent="0.3">
      <c r="A58" s="30"/>
      <c r="B58" s="31"/>
      <c r="C58" s="31"/>
      <c r="D58" s="32"/>
      <c r="E58" s="32"/>
      <c r="F58" s="33"/>
      <c r="G58" s="34"/>
      <c r="H58" s="34"/>
      <c r="I58" s="34"/>
      <c r="J58" s="35"/>
    </row>
    <row r="59" spans="1:10" ht="20.25" x14ac:dyDescent="0.3">
      <c r="A59" s="30"/>
      <c r="B59" s="38"/>
      <c r="C59" s="38"/>
      <c r="D59" s="36"/>
      <c r="E59" s="36"/>
      <c r="F59" s="37"/>
      <c r="G59" s="35"/>
      <c r="H59" s="35"/>
      <c r="I59" s="35"/>
      <c r="J59" s="35"/>
    </row>
    <row r="60" spans="1:10" ht="14.25" x14ac:dyDescent="0.2">
      <c r="B60" s="12"/>
      <c r="C60" s="12"/>
      <c r="D60" s="18"/>
      <c r="E60" s="18"/>
      <c r="F60" s="17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  <c r="G78" s="3"/>
      <c r="H78" s="3"/>
      <c r="I78" s="3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 t="s">
        <v>24</v>
      </c>
      <c r="G82" s="3"/>
      <c r="H82" s="3"/>
      <c r="I82" s="3"/>
    </row>
    <row r="83" spans="4:9" ht="14.25" x14ac:dyDescent="0.2">
      <c r="D83" s="18"/>
      <c r="E83" s="18"/>
      <c r="F83" s="17"/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  <c r="J103" s="3"/>
    </row>
    <row r="104" spans="4:10" ht="14.25" x14ac:dyDescent="0.2">
      <c r="D104" s="18"/>
      <c r="E104" s="18"/>
      <c r="F104" s="17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 t="s">
        <v>24</v>
      </c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x14ac:dyDescent="0.2">
      <c r="D117" s="19"/>
    </row>
    <row r="118" spans="4:6" x14ac:dyDescent="0.2">
      <c r="D118" s="19"/>
    </row>
    <row r="119" spans="4:6" x14ac:dyDescent="0.2">
      <c r="D119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1.07.20</vt:lpstr>
      <vt:lpstr>'на 1.07.20'!Заголовки_для_печати</vt:lpstr>
      <vt:lpstr>'на 1.07.20'!Область_печати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2020-07-24T04:37:56Z</cp:lastPrinted>
  <dcterms:created xsi:type="dcterms:W3CDTF">1997-11-11T07:14:23Z</dcterms:created>
  <dcterms:modified xsi:type="dcterms:W3CDTF">2020-07-24T04:44:40Z</dcterms:modified>
</cp:coreProperties>
</file>